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mc:AlternateContent xmlns:mc="http://schemas.openxmlformats.org/markup-compatibility/2006">
    <mc:Choice Requires="x15">
      <x15ac:absPath xmlns:x15ac="http://schemas.microsoft.com/office/spreadsheetml/2010/11/ac" url="F:\Maximus Human Services\Maximus Redacted Response\"/>
    </mc:Choice>
  </mc:AlternateContent>
  <xr:revisionPtr revIDLastSave="0" documentId="8_{7F61211D-CF03-42EF-ADB7-8073A55823CC}" xr6:coauthVersionLast="38" xr6:coauthVersionMax="38" xr10:uidLastSave="{00000000-0000-0000-0000-000000000000}"/>
  <bookViews>
    <workbookView xWindow="0" yWindow="0" windowWidth="23610" windowHeight="9120" xr2:uid="{00000000-000D-0000-FFFF-FFFF00000000}"/>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4" l="1"/>
  <c r="G7" i="4"/>
  <c r="G8" i="4"/>
  <c r="G9" i="4"/>
  <c r="G10" i="4"/>
  <c r="G11" i="4"/>
  <c r="G12" i="4"/>
  <c r="G13" i="4"/>
  <c r="G14" i="4"/>
  <c r="G15" i="4"/>
  <c r="G16" i="4"/>
  <c r="G17" i="4"/>
  <c r="G18" i="4"/>
  <c r="G19" i="4"/>
  <c r="G20" i="4"/>
  <c r="G21" i="4"/>
  <c r="G22" i="4"/>
  <c r="G23" i="4"/>
  <c r="G24" i="4"/>
  <c r="G25" i="4"/>
  <c r="G26" i="4"/>
  <c r="G27" i="4"/>
  <c r="G28" i="4"/>
  <c r="G29" i="4"/>
  <c r="G30" i="4"/>
  <c r="G5" i="4"/>
  <c r="G6" i="1"/>
  <c r="G7" i="1"/>
  <c r="G8" i="1"/>
  <c r="G9" i="1"/>
  <c r="G10" i="1"/>
  <c r="G11" i="1"/>
  <c r="G12" i="1"/>
  <c r="G13" i="1"/>
  <c r="G14" i="1"/>
  <c r="G15" i="1"/>
  <c r="G16" i="1"/>
  <c r="G17" i="1"/>
  <c r="G18" i="1"/>
  <c r="G19" i="1"/>
  <c r="G20" i="1"/>
  <c r="G21" i="1"/>
  <c r="G22" i="1"/>
  <c r="G23" i="1"/>
  <c r="G24" i="1"/>
  <c r="G25" i="1"/>
  <c r="G26" i="1"/>
  <c r="G27" i="1"/>
  <c r="G28" i="1"/>
  <c r="G29" i="1"/>
  <c r="G30" i="1"/>
  <c r="G5" i="1"/>
  <c r="C35" i="1"/>
  <c r="D35" i="1"/>
  <c r="E35" i="1"/>
  <c r="F35" i="1"/>
  <c r="C36" i="1"/>
  <c r="D36" i="1"/>
  <c r="E36" i="1"/>
  <c r="F36" i="1"/>
  <c r="B35" i="1"/>
  <c r="B36" i="1"/>
  <c r="G36" i="1" l="1"/>
  <c r="F35" i="4"/>
  <c r="E35" i="4"/>
  <c r="D35" i="4"/>
  <c r="C35" i="4"/>
  <c r="B35" i="4"/>
  <c r="G35" i="4"/>
</calcChain>
</file>

<file path=xl/sharedStrings.xml><?xml version="1.0" encoding="utf-8"?>
<sst xmlns="http://schemas.openxmlformats.org/spreadsheetml/2006/main" count="87" uniqueCount="53">
  <si>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</si>
  <si>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</si>
  <si>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</si>
  <si>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</si>
  <si>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</si>
  <si>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</si>
  <si>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</si>
  <si>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</si>
  <si>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</si>
  <si>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</si>
  <si>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Integration Lead</t>
  </si>
  <si>
    <t>Security Lead</t>
  </si>
  <si>
    <t>Sr. System Architect</t>
  </si>
  <si>
    <t>Configuration Lead</t>
  </si>
  <si>
    <t>Configuration Specialist</t>
  </si>
  <si>
    <t>Infrastructure Lead</t>
  </si>
  <si>
    <t>Infrastructure Analyst</t>
  </si>
  <si>
    <t>Developer</t>
  </si>
  <si>
    <t>Sr. Developer</t>
  </si>
  <si>
    <t>Sr. Database Administrator</t>
  </si>
  <si>
    <t>Testing Lead</t>
  </si>
  <si>
    <t>Tester</t>
  </si>
  <si>
    <t xml:space="preserve">System Analyst </t>
  </si>
  <si>
    <t>Sr. System Analyst</t>
  </si>
  <si>
    <t>Business Analyst</t>
  </si>
  <si>
    <t>Sr. Business Analyst</t>
  </si>
  <si>
    <t>Certification Lead</t>
  </si>
  <si>
    <t>Training Lead</t>
  </si>
  <si>
    <t>Trainer</t>
  </si>
  <si>
    <t xml:space="preserve">Average Resource FTE Per Phase </t>
  </si>
  <si>
    <t xml:space="preserve">Total Resources FTE Per Phase </t>
  </si>
  <si>
    <t xml:space="preserve">Schedule B - Number of Hours </t>
  </si>
  <si>
    <t>Schedule</t>
  </si>
  <si>
    <t>Title</t>
  </si>
  <si>
    <t>Schedule A</t>
  </si>
  <si>
    <t>Schedule B</t>
  </si>
  <si>
    <t>Number of Hours</t>
  </si>
  <si>
    <t>List of Schedules</t>
  </si>
  <si>
    <t>Number of Full Time Equivalents (FTE)</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</si>
  <si>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</si>
  <si>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Schedule A - Number of Full Time Equivalents (FTE)</t>
  </si>
  <si>
    <t>;</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</si>
  <si>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</si>
  <si>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</si>
  <si>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</si>
  <si>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</si>
  <si>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Attachment H -  Instructions</t>
  </si>
  <si>
    <t>Business Operations Manager</t>
  </si>
  <si>
    <t>Site Visit Specialist 1</t>
  </si>
  <si>
    <t>Site Visit Specialist 2</t>
  </si>
  <si>
    <t>Customer Service Representative</t>
  </si>
  <si>
    <t>Data Entry/Mailroom Clerk</t>
  </si>
  <si>
    <t>MMS (Please Note: The positions on this schedule are inclusive of the Base, Option A, and Option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</si>
</sst>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_);_(* \(#,##0\);_(* &quot;-&quot;??_);_(@_)"/>
  </numFmts>
  <fonts count="13"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11"/>
      <color theme="1"/>
      <name val="Calibri"/>
      <family val="2"/>
      <scheme val="minor"/>
    </font>
    <font>
      <b/>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58">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11" xfId="0" applyFont="1" applyBorder="1"/>
    <xf numFmtId="164" fontId="6" fillId="3" borderId="10" xfId="0" applyNumberFormat="1" applyFont="1" applyFill="1" applyBorder="1"/>
    <xf numFmtId="0" fontId="3" fillId="0" borderId="15" xfId="0" applyFont="1" applyBorder="1"/>
    <xf numFmtId="164" fontId="3" fillId="3" borderId="14" xfId="0" applyNumberFormat="1" applyFont="1" applyFill="1" applyBorder="1"/>
    <xf numFmtId="0" fontId="1" fillId="0" borderId="17" xfId="0" applyFont="1" applyBorder="1" applyAlignment="1">
      <alignment vertical="center"/>
    </xf>
    <xf numFmtId="0" fontId="1" fillId="0" borderId="5" xfId="0" applyFont="1" applyBorder="1" applyAlignment="1">
      <alignment vertical="center"/>
    </xf>
    <xf numFmtId="0" fontId="6" fillId="0" borderId="0" xfId="0" applyFont="1"/>
    <xf numFmtId="0" fontId="6" fillId="0" borderId="22" xfId="0" applyFont="1" applyBorder="1" applyAlignment="1">
      <alignment horizontal="center"/>
    </xf>
    <xf numFmtId="164" fontId="6" fillId="0" borderId="23" xfId="0" applyNumberFormat="1" applyFont="1" applyBorder="1"/>
    <xf numFmtId="0" fontId="6" fillId="0" borderId="0" xfId="0" applyFont="1" applyAlignment="1">
      <alignment vertical="top" wrapText="1"/>
    </xf>
    <xf numFmtId="0" fontId="10" fillId="6" borderId="20" xfId="0" applyFont="1" applyFill="1" applyBorder="1" applyAlignment="1">
      <alignment horizontal="center"/>
    </xf>
    <xf numFmtId="0" fontId="10" fillId="6" borderId="21"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2" fontId="3" fillId="0" borderId="12" xfId="0" applyNumberFormat="1" applyFont="1" applyBorder="1"/>
    <xf numFmtId="2" fontId="3" fillId="4" borderId="16" xfId="0" applyNumberFormat="1" applyFont="1" applyFill="1" applyBorder="1"/>
    <xf numFmtId="0" fontId="12" fillId="0" borderId="0" xfId="0" applyFont="1" applyAlignment="1">
      <alignment horizontal="left"/>
    </xf>
    <xf numFmtId="43" fontId="3" fillId="0" borderId="18" xfId="1" applyFont="1" applyBorder="1"/>
    <xf numFmtId="43" fontId="3" fillId="0" borderId="19" xfId="1" applyFont="1" applyBorder="1"/>
    <xf numFmtId="43" fontId="3" fillId="0" borderId="5" xfId="1" applyFont="1" applyBorder="1"/>
    <xf numFmtId="2" fontId="3" fillId="0" borderId="5" xfId="0" applyNumberFormat="1" applyFont="1" applyBorder="1"/>
    <xf numFmtId="0" fontId="3" fillId="0" borderId="24" xfId="0" applyFont="1" applyBorder="1"/>
    <xf numFmtId="0" fontId="1" fillId="0" borderId="25" xfId="0" applyFont="1" applyBorder="1" applyAlignment="1">
      <alignment vertical="center"/>
    </xf>
    <xf numFmtId="165" fontId="3" fillId="0" borderId="5" xfId="1" applyNumberFormat="1" applyFont="1" applyBorder="1"/>
    <xf numFmtId="165" fontId="3" fillId="0" borderId="24" xfId="1" applyNumberFormat="1" applyFont="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2" xfId="0" applyFont="1" applyFill="1" applyBorder="1" applyAlignment="1">
      <alignment horizontal="left"/>
    </xf>
    <xf numFmtId="0" fontId="3" fillId="0" borderId="0" xfId="0" applyFont="1" applyAlignment="1">
      <alignment horizontal="left" vertical="top" wrapText="1"/>
    </xf>
    <xf numFmtId="0" fontId="12" fillId="0" borderId="0" xfId="0" applyFont="1" applyAlignment="1">
      <alignment horizontal="left"/>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3"/>
  <sheetViews>
    <sheetView tabSelected="1" workbookViewId="0">
      <selection activeCell="E16" sqref="E16"/>
    </sheetView>
  </sheetViews>
  <sheetFormatPr defaultRowHeight="15" x14ac:dyDescent="0.25"/>
  <cols>
    <col min="1" max="1" width="48.85546875" customWidth="1"/>
    <col min="2" max="2" width="51" customWidth="1"/>
  </cols>
  <sheetData>
    <row r="1" spans="1:7" ht="18" x14ac:dyDescent="0.25">
      <c r="A1" s="45" t="s">
        <v>46</v>
      </c>
      <c r="B1" s="45"/>
    </row>
    <row r="2" spans="1:7" ht="16.5" thickBot="1" x14ac:dyDescent="0.3">
      <c r="A2" s="18"/>
      <c r="B2" s="18"/>
    </row>
    <row r="3" spans="1:7" ht="18.75" thickBot="1" x14ac:dyDescent="0.3">
      <c r="A3" s="41" t="s">
        <v>37</v>
      </c>
      <c r="B3" s="42"/>
    </row>
    <row r="4" spans="1:7" ht="16.5" thickBot="1" x14ac:dyDescent="0.3">
      <c r="A4" s="22" t="s">
        <v>32</v>
      </c>
      <c r="B4" s="23" t="s">
        <v>33</v>
      </c>
    </row>
    <row r="5" spans="1:7" ht="15.75" x14ac:dyDescent="0.25">
      <c r="A5" s="19" t="s">
        <v>34</v>
      </c>
      <c r="B5" s="20" t="s">
        <v>38</v>
      </c>
    </row>
    <row r="6" spans="1:7" ht="15.75" x14ac:dyDescent="0.25">
      <c r="A6" s="19" t="s">
        <v>35</v>
      </c>
      <c r="B6" s="20" t="s">
        <v>36</v>
      </c>
    </row>
    <row r="8" spans="1:7" ht="14.45" customHeight="1" x14ac:dyDescent="0.25">
      <c r="A8" s="43" t="s">
        <v>39</v>
      </c>
      <c r="B8" s="44"/>
    </row>
    <row r="9" spans="1:7" x14ac:dyDescent="0.25">
      <c r="A9" s="44"/>
      <c r="B9" s="44"/>
    </row>
    <row r="10" spans="1:7" x14ac:dyDescent="0.25">
      <c r="A10" s="44"/>
      <c r="B10" s="44"/>
    </row>
    <row r="11" spans="1:7" x14ac:dyDescent="0.25">
      <c r="A11" s="44"/>
      <c r="B11" s="44"/>
    </row>
    <row r="12" spans="1:7" x14ac:dyDescent="0.25">
      <c r="A12" s="44"/>
      <c r="B12" s="44"/>
      <c r="G12" t="s">
        <v>41</v>
      </c>
    </row>
    <row r="13" spans="1:7" x14ac:dyDescent="0.25">
      <c r="A13" s="44"/>
      <c r="B13" s="44"/>
    </row>
    <row r="14" spans="1:7" x14ac:dyDescent="0.25">
      <c r="A14" s="44"/>
      <c r="B14" s="44"/>
    </row>
    <row r="15" spans="1:7" x14ac:dyDescent="0.25">
      <c r="A15" s="44"/>
      <c r="B15" s="44"/>
    </row>
    <row r="16" spans="1:7" x14ac:dyDescent="0.25">
      <c r="A16" s="44"/>
      <c r="B16" s="44"/>
    </row>
    <row r="17" spans="1:2" x14ac:dyDescent="0.25">
      <c r="A17" s="44"/>
      <c r="B17" s="44"/>
    </row>
    <row r="18" spans="1:2" x14ac:dyDescent="0.25">
      <c r="A18" s="44"/>
      <c r="B18" s="44"/>
    </row>
    <row r="19" spans="1:2" x14ac:dyDescent="0.25">
      <c r="A19" s="44"/>
      <c r="B19" s="44"/>
    </row>
    <row r="20" spans="1:2" x14ac:dyDescent="0.25">
      <c r="A20" s="44"/>
      <c r="B20" s="44"/>
    </row>
    <row r="21" spans="1:2" x14ac:dyDescent="0.25">
      <c r="A21" s="44"/>
      <c r="B21" s="44"/>
    </row>
    <row r="22" spans="1:2" x14ac:dyDescent="0.25">
      <c r="A22" s="44"/>
      <c r="B22" s="44"/>
    </row>
    <row r="23" spans="1:2" x14ac:dyDescent="0.25">
      <c r="A23" s="44"/>
      <c r="B23" s="44"/>
    </row>
    <row r="24" spans="1:2" x14ac:dyDescent="0.25">
      <c r="A24" s="44"/>
      <c r="B24" s="44"/>
    </row>
    <row r="25" spans="1:2" x14ac:dyDescent="0.25">
      <c r="A25" s="21"/>
      <c r="B25" s="21"/>
    </row>
    <row r="26" spans="1:2" x14ac:dyDescent="0.25">
      <c r="A26" s="21"/>
      <c r="B26" s="21"/>
    </row>
    <row r="27" spans="1:2" x14ac:dyDescent="0.25">
      <c r="A27" s="21"/>
      <c r="B27" s="21"/>
    </row>
    <row r="28" spans="1:2" x14ac:dyDescent="0.25">
      <c r="A28" s="21"/>
      <c r="B28" s="21"/>
    </row>
    <row r="29" spans="1:2" x14ac:dyDescent="0.25">
      <c r="A29" s="21"/>
      <c r="B29" s="21"/>
    </row>
    <row r="30" spans="1:2" x14ac:dyDescent="0.25">
      <c r="A30" s="21"/>
      <c r="B30" s="21"/>
    </row>
    <row r="31" spans="1:2" x14ac:dyDescent="0.25">
      <c r="A31" s="21"/>
      <c r="B31" s="21"/>
    </row>
    <row r="32" spans="1:2" x14ac:dyDescent="0.25">
      <c r="A32" s="21"/>
      <c r="B32" s="21"/>
    </row>
    <row r="33" spans="1:2" x14ac:dyDescent="0.25">
      <c r="A33" s="21"/>
      <c r="B33" s="21"/>
    </row>
    <row r="34" spans="1:2" x14ac:dyDescent="0.25">
      <c r="A34" s="21"/>
      <c r="B34" s="21"/>
    </row>
    <row r="35" spans="1:2" x14ac:dyDescent="0.25">
      <c r="A35" s="21"/>
      <c r="B35" s="21"/>
    </row>
    <row r="36" spans="1:2" x14ac:dyDescent="0.25">
      <c r="A36" s="21"/>
      <c r="B36" s="21"/>
    </row>
    <row r="37" spans="1:2" x14ac:dyDescent="0.25">
      <c r="A37" s="21"/>
      <c r="B37" s="21"/>
    </row>
    <row r="38" spans="1:2" x14ac:dyDescent="0.25">
      <c r="A38" s="21"/>
      <c r="B38" s="21"/>
    </row>
    <row r="39" spans="1:2" x14ac:dyDescent="0.25">
      <c r="A39" s="21"/>
      <c r="B39" s="21"/>
    </row>
    <row r="40" spans="1:2" x14ac:dyDescent="0.25">
      <c r="A40" s="21"/>
      <c r="B40" s="21"/>
    </row>
    <row r="41" spans="1:2" x14ac:dyDescent="0.25">
      <c r="A41" s="21"/>
      <c r="B41" s="21"/>
    </row>
    <row r="42" spans="1:2" x14ac:dyDescent="0.25">
      <c r="A42" s="21"/>
      <c r="B42" s="21"/>
    </row>
    <row r="43" spans="1:2" x14ac:dyDescent="0.25">
      <c r="A43" s="21"/>
      <c r="B43" s="21"/>
    </row>
    <row r="44" spans="1:2" x14ac:dyDescent="0.25">
      <c r="A44" s="21"/>
      <c r="B44" s="21"/>
    </row>
    <row r="45" spans="1:2" x14ac:dyDescent="0.25">
      <c r="A45" s="21"/>
      <c r="B45" s="21"/>
    </row>
    <row r="46" spans="1:2" x14ac:dyDescent="0.25">
      <c r="A46" s="21"/>
      <c r="B46" s="21"/>
    </row>
    <row r="47" spans="1:2" x14ac:dyDescent="0.25">
      <c r="A47" s="21"/>
      <c r="B47" s="21"/>
    </row>
    <row r="48" spans="1:2" x14ac:dyDescent="0.25">
      <c r="A48" s="21"/>
      <c r="B48" s="21"/>
    </row>
    <row r="49" spans="1:2" x14ac:dyDescent="0.25">
      <c r="A49" s="21"/>
      <c r="B49" s="21"/>
    </row>
    <row r="50" spans="1:2" x14ac:dyDescent="0.25">
      <c r="A50" s="21"/>
      <c r="B50" s="21"/>
    </row>
    <row r="51" spans="1:2" x14ac:dyDescent="0.25">
      <c r="A51" s="21"/>
      <c r="B51" s="21"/>
    </row>
    <row r="52" spans="1:2" x14ac:dyDescent="0.25">
      <c r="A52" s="21"/>
      <c r="B52" s="21"/>
    </row>
    <row r="53" spans="1:2" x14ac:dyDescent="0.25">
      <c r="A53" s="21"/>
      <c r="B53" s="21"/>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1"/>
  <sheetViews>
    <sheetView topLeftCell="A2" workbookViewId="0">
      <selection activeCell="G30" sqref="G5:G30"/>
    </sheetView>
  </sheetViews>
  <sheetFormatPr defaultColWidth="8.85546875" defaultRowHeight="14.25" x14ac:dyDescent="0.2"/>
  <cols>
    <col min="1" max="1" width="31.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48" t="s">
        <v>40</v>
      </c>
      <c r="B2" s="49"/>
      <c r="C2" s="49"/>
      <c r="D2" s="49"/>
      <c r="E2" s="49"/>
      <c r="F2" s="49"/>
      <c r="G2" s="50"/>
    </row>
    <row r="3" spans="1:7" s="4" customFormat="1" ht="15.75" x14ac:dyDescent="0.25">
      <c r="A3" s="51" t="s">
        <v>0</v>
      </c>
      <c r="B3" s="46" t="s">
        <v>1</v>
      </c>
      <c r="C3" s="46"/>
      <c r="D3" s="46"/>
      <c r="E3" s="46"/>
      <c r="F3" s="46"/>
      <c r="G3" s="47"/>
    </row>
    <row r="4" spans="1:7" s="5" customFormat="1" ht="78.75" x14ac:dyDescent="0.25">
      <c r="A4" s="52"/>
      <c r="B4" s="24" t="s">
        <v>2</v>
      </c>
      <c r="C4" s="25" t="s">
        <v>3</v>
      </c>
      <c r="D4" s="25" t="s">
        <v>4</v>
      </c>
      <c r="E4" s="25" t="s">
        <v>5</v>
      </c>
      <c r="F4" s="25" t="s">
        <v>6</v>
      </c>
      <c r="G4" s="26" t="s">
        <v>7</v>
      </c>
    </row>
    <row r="5" spans="1:7" x14ac:dyDescent="0.2">
      <c r="A5" s="16" t="s">
        <v>8</v>
      </c>
      <c r="B5" s="30">
        <v>0.1</v>
      </c>
      <c r="C5" s="31">
        <v>0.55000000000000004</v>
      </c>
      <c r="D5" s="31">
        <v>0.25</v>
      </c>
      <c r="E5" s="31">
        <v>0.1</v>
      </c>
      <c r="F5" s="31">
        <v>0.11</v>
      </c>
      <c r="G5" s="33">
        <f t="shared" ref="G5:G30" si="0">SUM(B5:F5)</f>
        <v>1.1100000000000001</v>
      </c>
    </row>
    <row r="6" spans="1:7" x14ac:dyDescent="0.2">
      <c r="A6" s="17" t="s">
        <v>9</v>
      </c>
      <c r="B6" s="32">
        <v>0.01</v>
      </c>
      <c r="C6" s="32">
        <v>0.06</v>
      </c>
      <c r="D6" s="32">
        <v>0.02</v>
      </c>
      <c r="E6" s="32">
        <v>0.01</v>
      </c>
      <c r="F6" s="32">
        <v>0.1</v>
      </c>
      <c r="G6" s="33">
        <f t="shared" si="0"/>
        <v>0.2</v>
      </c>
    </row>
    <row r="7" spans="1:7" s="6" customFormat="1" x14ac:dyDescent="0.2">
      <c r="A7" s="17" t="s">
        <v>10</v>
      </c>
      <c r="B7" s="32">
        <v>0.1</v>
      </c>
      <c r="C7" s="32">
        <v>0.55000000000000004</v>
      </c>
      <c r="D7" s="32">
        <v>0.25</v>
      </c>
      <c r="E7" s="32">
        <v>0.1</v>
      </c>
      <c r="F7" s="32">
        <v>7.0000000000000007E-2</v>
      </c>
      <c r="G7" s="33">
        <f t="shared" si="0"/>
        <v>1.07</v>
      </c>
    </row>
    <row r="8" spans="1:7" x14ac:dyDescent="0.2">
      <c r="A8" s="17" t="s">
        <v>11</v>
      </c>
      <c r="B8" s="32">
        <v>0.1</v>
      </c>
      <c r="C8" s="32">
        <v>0.54</v>
      </c>
      <c r="D8" s="32">
        <v>0.25</v>
      </c>
      <c r="E8" s="32">
        <v>0.1</v>
      </c>
      <c r="F8" s="32">
        <v>1</v>
      </c>
      <c r="G8" s="33">
        <f t="shared" si="0"/>
        <v>1.99</v>
      </c>
    </row>
    <row r="9" spans="1:7" x14ac:dyDescent="0.2">
      <c r="A9" s="17" t="s">
        <v>12</v>
      </c>
      <c r="B9" s="32">
        <v>0.05</v>
      </c>
      <c r="C9" s="32">
        <v>0.27</v>
      </c>
      <c r="D9" s="32">
        <v>0.13</v>
      </c>
      <c r="E9" s="32">
        <v>0.05</v>
      </c>
      <c r="F9" s="32">
        <v>0</v>
      </c>
      <c r="G9" s="33">
        <f t="shared" si="0"/>
        <v>0.5</v>
      </c>
    </row>
    <row r="10" spans="1:7" s="6" customFormat="1" x14ac:dyDescent="0.2">
      <c r="A10" s="17" t="s">
        <v>13</v>
      </c>
      <c r="B10" s="32">
        <v>0</v>
      </c>
      <c r="C10" s="32">
        <v>0.01</v>
      </c>
      <c r="D10" s="32">
        <v>0.01</v>
      </c>
      <c r="E10" s="32">
        <v>0</v>
      </c>
      <c r="F10" s="32">
        <v>0.01</v>
      </c>
      <c r="G10" s="33">
        <f t="shared" si="0"/>
        <v>0.03</v>
      </c>
    </row>
    <row r="11" spans="1:7" s="6" customFormat="1" x14ac:dyDescent="0.2">
      <c r="A11" s="17" t="s">
        <v>14</v>
      </c>
      <c r="B11" s="32">
        <v>0.05</v>
      </c>
      <c r="C11" s="32">
        <v>0.28000000000000003</v>
      </c>
      <c r="D11" s="32">
        <v>0.13</v>
      </c>
      <c r="E11" s="32">
        <v>0.05</v>
      </c>
      <c r="F11" s="32">
        <v>0.51</v>
      </c>
      <c r="G11" s="33">
        <f t="shared" si="0"/>
        <v>1.02</v>
      </c>
    </row>
    <row r="12" spans="1:7" s="6" customFormat="1" x14ac:dyDescent="0.2">
      <c r="A12" s="17" t="s">
        <v>15</v>
      </c>
      <c r="B12" s="32">
        <v>0.06</v>
      </c>
      <c r="C12" s="32">
        <v>0.3</v>
      </c>
      <c r="D12" s="32">
        <v>0.14000000000000001</v>
      </c>
      <c r="E12" s="32">
        <v>0.06</v>
      </c>
      <c r="F12" s="32">
        <v>0</v>
      </c>
      <c r="G12" s="33">
        <f t="shared" si="0"/>
        <v>0.56000000000000005</v>
      </c>
    </row>
    <row r="13" spans="1:7" s="6" customFormat="1" x14ac:dyDescent="0.2">
      <c r="A13" s="17" t="s">
        <v>16</v>
      </c>
      <c r="B13" s="32">
        <v>0.13</v>
      </c>
      <c r="C13" s="32">
        <v>0.71</v>
      </c>
      <c r="D13" s="32">
        <v>0.32</v>
      </c>
      <c r="E13" s="32">
        <v>0.13</v>
      </c>
      <c r="F13" s="32">
        <v>0.77</v>
      </c>
      <c r="G13" s="33">
        <f t="shared" si="0"/>
        <v>2.06</v>
      </c>
    </row>
    <row r="14" spans="1:7" s="6" customFormat="1" x14ac:dyDescent="0.2">
      <c r="A14" s="17" t="s">
        <v>17</v>
      </c>
      <c r="B14" s="32">
        <v>0.45</v>
      </c>
      <c r="C14" s="32">
        <v>2.46</v>
      </c>
      <c r="D14" s="32">
        <v>1.1200000000000001</v>
      </c>
      <c r="E14" s="32">
        <v>0.45</v>
      </c>
      <c r="F14" s="32">
        <v>1.62</v>
      </c>
      <c r="G14" s="33">
        <f t="shared" si="0"/>
        <v>6.1000000000000005</v>
      </c>
    </row>
    <row r="15" spans="1:7" x14ac:dyDescent="0.2">
      <c r="A15" s="17" t="s">
        <v>18</v>
      </c>
      <c r="B15" s="32">
        <v>0.24</v>
      </c>
      <c r="C15" s="32">
        <v>1.32</v>
      </c>
      <c r="D15" s="32">
        <v>0.6</v>
      </c>
      <c r="E15" s="32">
        <v>0.24</v>
      </c>
      <c r="F15" s="32">
        <v>0.56999999999999995</v>
      </c>
      <c r="G15" s="33">
        <f t="shared" si="0"/>
        <v>2.97</v>
      </c>
    </row>
    <row r="16" spans="1:7" x14ac:dyDescent="0.2">
      <c r="A16" s="17" t="s">
        <v>19</v>
      </c>
      <c r="B16" s="32">
        <v>0.02</v>
      </c>
      <c r="C16" s="32">
        <v>0.13</v>
      </c>
      <c r="D16" s="32">
        <v>0.06</v>
      </c>
      <c r="E16" s="32">
        <v>0.02</v>
      </c>
      <c r="F16" s="32">
        <v>0.32</v>
      </c>
      <c r="G16" s="33">
        <f t="shared" si="0"/>
        <v>0.55000000000000004</v>
      </c>
    </row>
    <row r="17" spans="1:7" x14ac:dyDescent="0.2">
      <c r="A17" s="17" t="s">
        <v>20</v>
      </c>
      <c r="B17" s="32">
        <v>0.2</v>
      </c>
      <c r="C17" s="32">
        <v>1.1000000000000001</v>
      </c>
      <c r="D17" s="32">
        <v>0.5</v>
      </c>
      <c r="E17" s="32">
        <v>0.2</v>
      </c>
      <c r="F17" s="32">
        <v>0.26</v>
      </c>
      <c r="G17" s="33">
        <f t="shared" si="0"/>
        <v>2.2599999999999998</v>
      </c>
    </row>
    <row r="18" spans="1:7" x14ac:dyDescent="0.2">
      <c r="A18" s="17" t="s">
        <v>21</v>
      </c>
      <c r="B18" s="32">
        <v>0.11</v>
      </c>
      <c r="C18" s="32">
        <v>0.6</v>
      </c>
      <c r="D18" s="32">
        <v>0.27</v>
      </c>
      <c r="E18" s="32">
        <v>0.36</v>
      </c>
      <c r="F18" s="32">
        <v>1.1399999999999999</v>
      </c>
      <c r="G18" s="33">
        <f t="shared" si="0"/>
        <v>2.4799999999999995</v>
      </c>
    </row>
    <row r="19" spans="1:7" s="6" customFormat="1" x14ac:dyDescent="0.2">
      <c r="A19" s="17" t="s">
        <v>22</v>
      </c>
      <c r="B19" s="32">
        <v>0</v>
      </c>
      <c r="C19" s="32">
        <v>0</v>
      </c>
      <c r="D19" s="32">
        <v>0</v>
      </c>
      <c r="E19" s="32">
        <v>0</v>
      </c>
      <c r="F19" s="32">
        <v>1.36</v>
      </c>
      <c r="G19" s="33">
        <f t="shared" si="0"/>
        <v>1.36</v>
      </c>
    </row>
    <row r="20" spans="1:7" s="6" customFormat="1" x14ac:dyDescent="0.2">
      <c r="A20" s="17" t="s">
        <v>23</v>
      </c>
      <c r="B20" s="32">
        <v>0</v>
      </c>
      <c r="C20" s="32">
        <v>0</v>
      </c>
      <c r="D20" s="32">
        <v>0</v>
      </c>
      <c r="E20" s="32">
        <v>0</v>
      </c>
      <c r="F20" s="32">
        <v>0.01</v>
      </c>
      <c r="G20" s="33">
        <f t="shared" si="0"/>
        <v>0.01</v>
      </c>
    </row>
    <row r="21" spans="1:7" x14ac:dyDescent="0.2">
      <c r="A21" s="17" t="s">
        <v>24</v>
      </c>
      <c r="B21" s="32">
        <v>0.11</v>
      </c>
      <c r="C21" s="32">
        <v>0.61</v>
      </c>
      <c r="D21" s="32">
        <v>0.28000000000000003</v>
      </c>
      <c r="E21" s="32">
        <v>0.11</v>
      </c>
      <c r="F21" s="32">
        <v>1</v>
      </c>
      <c r="G21" s="33">
        <f t="shared" si="0"/>
        <v>2.1100000000000003</v>
      </c>
    </row>
    <row r="22" spans="1:7" s="6" customFormat="1" x14ac:dyDescent="0.2">
      <c r="A22" s="17" t="s">
        <v>25</v>
      </c>
      <c r="B22" s="32">
        <v>0.09</v>
      </c>
      <c r="C22" s="32">
        <v>0.49</v>
      </c>
      <c r="D22" s="32">
        <v>0.22</v>
      </c>
      <c r="E22" s="32">
        <v>0.09</v>
      </c>
      <c r="F22" s="32">
        <v>0</v>
      </c>
      <c r="G22" s="33">
        <f t="shared" si="0"/>
        <v>0.8899999999999999</v>
      </c>
    </row>
    <row r="23" spans="1:7" s="6" customFormat="1" x14ac:dyDescent="0.2">
      <c r="A23" s="17" t="s">
        <v>26</v>
      </c>
      <c r="B23" s="32">
        <v>0.1</v>
      </c>
      <c r="C23" s="32">
        <v>0.55000000000000004</v>
      </c>
      <c r="D23" s="32">
        <v>0.25</v>
      </c>
      <c r="E23" s="32">
        <v>0.73</v>
      </c>
      <c r="F23" s="32">
        <v>0</v>
      </c>
      <c r="G23" s="33">
        <f t="shared" si="0"/>
        <v>1.63</v>
      </c>
    </row>
    <row r="24" spans="1:7" s="6" customFormat="1" x14ac:dyDescent="0.2">
      <c r="A24" s="17" t="s">
        <v>27</v>
      </c>
      <c r="B24" s="32">
        <v>0</v>
      </c>
      <c r="C24" s="32">
        <v>0</v>
      </c>
      <c r="D24" s="32">
        <v>0</v>
      </c>
      <c r="E24" s="32">
        <v>0</v>
      </c>
      <c r="F24" s="32">
        <v>0.02</v>
      </c>
      <c r="G24" s="33">
        <f t="shared" si="0"/>
        <v>0.02</v>
      </c>
    </row>
    <row r="25" spans="1:7" s="6" customFormat="1" x14ac:dyDescent="0.2">
      <c r="A25" s="17" t="s">
        <v>28</v>
      </c>
      <c r="B25" s="32">
        <v>0.01</v>
      </c>
      <c r="C25" s="32">
        <v>0.05</v>
      </c>
      <c r="D25" s="32">
        <v>0.02</v>
      </c>
      <c r="E25" s="32">
        <v>0.01</v>
      </c>
      <c r="F25" s="32">
        <v>1.01</v>
      </c>
      <c r="G25" s="33">
        <f t="shared" si="0"/>
        <v>1.1000000000000001</v>
      </c>
    </row>
    <row r="26" spans="1:7" s="6" customFormat="1" x14ac:dyDescent="0.2">
      <c r="A26" s="17" t="s">
        <v>47</v>
      </c>
      <c r="B26" s="32">
        <v>0.01</v>
      </c>
      <c r="C26" s="32">
        <v>0.05</v>
      </c>
      <c r="D26" s="32">
        <v>0.02</v>
      </c>
      <c r="E26" s="32">
        <v>0.01</v>
      </c>
      <c r="F26" s="32">
        <v>1</v>
      </c>
      <c r="G26" s="33">
        <f t="shared" si="0"/>
        <v>1.0900000000000001</v>
      </c>
    </row>
    <row r="27" spans="1:7" s="6" customFormat="1" x14ac:dyDescent="0.2">
      <c r="A27" s="17" t="s">
        <v>48</v>
      </c>
      <c r="B27" s="32">
        <v>0</v>
      </c>
      <c r="C27" s="32">
        <v>0</v>
      </c>
      <c r="D27" s="32">
        <v>0</v>
      </c>
      <c r="E27" s="32">
        <v>0</v>
      </c>
      <c r="F27" s="32">
        <v>1</v>
      </c>
      <c r="G27" s="33">
        <f t="shared" si="0"/>
        <v>1</v>
      </c>
    </row>
    <row r="28" spans="1:7" s="6" customFormat="1" x14ac:dyDescent="0.2">
      <c r="A28" s="17" t="s">
        <v>49</v>
      </c>
      <c r="B28" s="32">
        <v>0</v>
      </c>
      <c r="C28" s="32">
        <v>0</v>
      </c>
      <c r="D28" s="32">
        <v>0</v>
      </c>
      <c r="E28" s="32">
        <v>0</v>
      </c>
      <c r="F28" s="32">
        <v>1</v>
      </c>
      <c r="G28" s="33">
        <f t="shared" si="0"/>
        <v>1</v>
      </c>
    </row>
    <row r="29" spans="1:7" s="6" customFormat="1" x14ac:dyDescent="0.2">
      <c r="A29" s="17" t="s">
        <v>50</v>
      </c>
      <c r="B29" s="32">
        <v>0</v>
      </c>
      <c r="C29" s="32">
        <v>0</v>
      </c>
      <c r="D29" s="32">
        <v>0</v>
      </c>
      <c r="E29" s="32">
        <v>0</v>
      </c>
      <c r="F29" s="32">
        <v>16</v>
      </c>
      <c r="G29" s="33">
        <f t="shared" si="0"/>
        <v>16</v>
      </c>
    </row>
    <row r="30" spans="1:7" s="6" customFormat="1" x14ac:dyDescent="0.2">
      <c r="A30" s="17" t="s">
        <v>51</v>
      </c>
      <c r="B30" s="32">
        <v>0</v>
      </c>
      <c r="C30" s="32">
        <v>0</v>
      </c>
      <c r="D30" s="32">
        <v>0</v>
      </c>
      <c r="E30" s="32">
        <v>0</v>
      </c>
      <c r="F30" s="32">
        <v>1</v>
      </c>
      <c r="G30" s="33">
        <f t="shared" si="0"/>
        <v>1</v>
      </c>
    </row>
    <row r="31" spans="1:7" s="6" customFormat="1" x14ac:dyDescent="0.2">
      <c r="A31" s="17"/>
      <c r="B31" s="8"/>
      <c r="C31" s="8"/>
      <c r="D31" s="8"/>
      <c r="E31" s="8"/>
      <c r="F31" s="8"/>
      <c r="G31" s="8"/>
    </row>
    <row r="32" spans="1:7" s="6" customFormat="1" x14ac:dyDescent="0.2">
      <c r="A32" s="17"/>
      <c r="B32" s="8"/>
      <c r="C32" s="8"/>
      <c r="D32" s="8"/>
      <c r="E32" s="8"/>
      <c r="F32" s="8"/>
      <c r="G32" s="8"/>
    </row>
    <row r="33" spans="1:8" ht="15" thickBot="1" x14ac:dyDescent="0.25">
      <c r="A33" s="1"/>
      <c r="B33" s="12"/>
      <c r="C33" s="11"/>
      <c r="D33" s="11"/>
      <c r="E33" s="11"/>
      <c r="F33" s="11"/>
      <c r="G33" s="14"/>
    </row>
    <row r="34" spans="1:8" ht="3" customHeight="1" thickBot="1" x14ac:dyDescent="0.3">
      <c r="A34" s="7"/>
      <c r="B34" s="13"/>
      <c r="C34" s="9"/>
      <c r="D34" s="9"/>
      <c r="E34" s="10"/>
      <c r="F34" s="10"/>
      <c r="G34" s="15"/>
    </row>
    <row r="35" spans="1:8" ht="15" thickBot="1" x14ac:dyDescent="0.25">
      <c r="A35" s="2" t="s">
        <v>29</v>
      </c>
      <c r="B35" s="27">
        <f>IFERROR(AVERAGE(B5:B33),"")</f>
        <v>7.4615384615384625E-2</v>
      </c>
      <c r="C35" s="27">
        <f>IFERROR(AVERAGE(C5:C33),"")</f>
        <v>0.40884615384615397</v>
      </c>
      <c r="D35" s="27">
        <f>IFERROR(AVERAGE(D5:D33),"")</f>
        <v>0.18615384615384614</v>
      </c>
      <c r="E35" s="27">
        <f>IFERROR(AVERAGE(E5:E33),"")</f>
        <v>0.10846153846153846</v>
      </c>
      <c r="F35" s="27">
        <f>IFERROR(AVERAGE(F5:F33),"")</f>
        <v>1.1492307692307693</v>
      </c>
      <c r="G35" s="28"/>
    </row>
    <row r="36" spans="1:8" s="6" customFormat="1" ht="15" thickBot="1" x14ac:dyDescent="0.25">
      <c r="A36" s="2" t="s">
        <v>30</v>
      </c>
      <c r="B36" s="27">
        <f>SUM(B5:B33)</f>
        <v>1.9400000000000004</v>
      </c>
      <c r="C36" s="27">
        <f t="shared" ref="C36:G36" si="1">SUM(C5:C33)</f>
        <v>10.630000000000003</v>
      </c>
      <c r="D36" s="27">
        <f t="shared" si="1"/>
        <v>4.84</v>
      </c>
      <c r="E36" s="27">
        <f t="shared" si="1"/>
        <v>2.82</v>
      </c>
      <c r="F36" s="27">
        <f t="shared" si="1"/>
        <v>29.880000000000003</v>
      </c>
      <c r="G36" s="27">
        <f t="shared" si="1"/>
        <v>50.11</v>
      </c>
    </row>
    <row r="38" spans="1:8" ht="15" x14ac:dyDescent="0.25">
      <c r="A38" s="54" t="s">
        <v>52</v>
      </c>
      <c r="B38" s="54"/>
      <c r="C38" s="54"/>
      <c r="D38" s="54"/>
      <c r="E38" s="54"/>
      <c r="F38" s="54"/>
      <c r="G38" s="54"/>
    </row>
    <row r="39" spans="1:8" s="6" customFormat="1" ht="15" x14ac:dyDescent="0.25">
      <c r="A39" s="29"/>
      <c r="B39" s="29"/>
      <c r="C39" s="29"/>
      <c r="D39" s="29"/>
      <c r="E39" s="29"/>
      <c r="F39" s="29"/>
      <c r="G39" s="29"/>
    </row>
    <row r="40" spans="1:8" ht="164.25" customHeight="1" x14ac:dyDescent="0.2">
      <c r="A40" s="53" t="s">
        <v>42</v>
      </c>
      <c r="B40" s="53"/>
      <c r="C40" s="53"/>
      <c r="D40" s="53"/>
      <c r="E40" s="53"/>
      <c r="F40" s="53"/>
      <c r="G40" s="53"/>
      <c r="H40" s="6"/>
    </row>
    <row r="41" spans="1:8" x14ac:dyDescent="0.2">
      <c r="A41" s="6"/>
      <c r="B41" s="6"/>
      <c r="C41" s="6"/>
      <c r="D41" s="6"/>
      <c r="E41" s="6"/>
      <c r="F41" s="6"/>
      <c r="G41" s="6"/>
      <c r="H41" s="6"/>
    </row>
  </sheetData>
  <mergeCells count="5">
    <mergeCell ref="B3:G3"/>
    <mergeCell ref="A2:G2"/>
    <mergeCell ref="A3:A4"/>
    <mergeCell ref="A40:G40"/>
    <mergeCell ref="A38:G38"/>
  </mergeCells>
  <pageMargins left="0.7" right="0.7" top="0.75" bottom="0.75" header="0.3" footer="0.3"/>
  <pageSetup scale="68"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9"/>
  <sheetViews>
    <sheetView topLeftCell="A4" workbookViewId="0">
      <selection activeCell="E19" sqref="E1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55" t="s">
        <v>31</v>
      </c>
      <c r="B2" s="56"/>
      <c r="C2" s="56"/>
      <c r="D2" s="56"/>
      <c r="E2" s="56"/>
      <c r="F2" s="56"/>
      <c r="G2" s="57"/>
    </row>
    <row r="3" spans="1:7" s="4" customFormat="1" ht="16.5" thickBot="1" x14ac:dyDescent="0.3">
      <c r="A3" s="51" t="s">
        <v>0</v>
      </c>
      <c r="B3" s="46" t="s">
        <v>1</v>
      </c>
      <c r="C3" s="46"/>
      <c r="D3" s="46"/>
      <c r="E3" s="46"/>
      <c r="F3" s="46"/>
      <c r="G3" s="47"/>
    </row>
    <row r="4" spans="1:7" s="5" customFormat="1" ht="79.5" thickBot="1" x14ac:dyDescent="0.3">
      <c r="A4" s="52"/>
      <c r="B4" s="24" t="s">
        <v>2</v>
      </c>
      <c r="C4" s="25" t="s">
        <v>3</v>
      </c>
      <c r="D4" s="25" t="s">
        <v>4</v>
      </c>
      <c r="E4" s="25" t="s">
        <v>5</v>
      </c>
      <c r="F4" s="25" t="s">
        <v>6</v>
      </c>
      <c r="G4" s="26" t="s">
        <v>43</v>
      </c>
    </row>
    <row r="5" spans="1:7" x14ac:dyDescent="0.2">
      <c r="A5" s="16" t="s">
        <v>8</v>
      </c>
      <c r="B5" s="36">
        <v>188</v>
      </c>
      <c r="C5" s="36">
        <v>1036</v>
      </c>
      <c r="D5" s="36">
        <v>471</v>
      </c>
      <c r="E5" s="36">
        <v>188</v>
      </c>
      <c r="F5" s="36">
        <v>1884</v>
      </c>
      <c r="G5" s="37">
        <f>+SUM(B5:F5)</f>
        <v>3767</v>
      </c>
    </row>
    <row r="6" spans="1:7" x14ac:dyDescent="0.2">
      <c r="A6" s="35" t="s">
        <v>9</v>
      </c>
      <c r="B6" s="36">
        <v>19</v>
      </c>
      <c r="C6" s="36">
        <v>104</v>
      </c>
      <c r="D6" s="36">
        <v>47</v>
      </c>
      <c r="E6" s="36">
        <v>19</v>
      </c>
      <c r="F6" s="36">
        <v>1711</v>
      </c>
      <c r="G6" s="37">
        <f t="shared" ref="G6:G30" si="0">+SUM(B6:F6)</f>
        <v>1900</v>
      </c>
    </row>
    <row r="7" spans="1:7" x14ac:dyDescent="0.2">
      <c r="A7" s="35" t="s">
        <v>10</v>
      </c>
      <c r="B7" s="36">
        <v>188</v>
      </c>
      <c r="C7" s="36">
        <v>1036</v>
      </c>
      <c r="D7" s="36">
        <v>471</v>
      </c>
      <c r="E7" s="36">
        <v>188</v>
      </c>
      <c r="F7" s="36">
        <v>1268</v>
      </c>
      <c r="G7" s="37">
        <f t="shared" si="0"/>
        <v>3151</v>
      </c>
    </row>
    <row r="8" spans="1:7" x14ac:dyDescent="0.2">
      <c r="A8" s="35" t="s">
        <v>11</v>
      </c>
      <c r="B8" s="36">
        <v>186</v>
      </c>
      <c r="C8" s="36">
        <v>1025</v>
      </c>
      <c r="D8" s="36">
        <v>466</v>
      </c>
      <c r="E8" s="36">
        <v>186</v>
      </c>
      <c r="F8" s="36">
        <v>16856</v>
      </c>
      <c r="G8" s="37">
        <f t="shared" si="0"/>
        <v>18719</v>
      </c>
    </row>
    <row r="9" spans="1:7" x14ac:dyDescent="0.2">
      <c r="A9" s="35" t="s">
        <v>12</v>
      </c>
      <c r="B9" s="36">
        <v>94</v>
      </c>
      <c r="C9" s="36">
        <v>518</v>
      </c>
      <c r="D9" s="36">
        <v>236</v>
      </c>
      <c r="E9" s="36">
        <v>94</v>
      </c>
      <c r="F9" s="36">
        <v>0</v>
      </c>
      <c r="G9" s="37">
        <f t="shared" si="0"/>
        <v>942</v>
      </c>
    </row>
    <row r="10" spans="1:7" x14ac:dyDescent="0.2">
      <c r="A10" s="35" t="s">
        <v>13</v>
      </c>
      <c r="B10" s="36">
        <v>4</v>
      </c>
      <c r="C10" s="36">
        <v>22</v>
      </c>
      <c r="D10" s="36">
        <v>10</v>
      </c>
      <c r="E10" s="36">
        <v>4</v>
      </c>
      <c r="F10" s="36">
        <v>108</v>
      </c>
      <c r="G10" s="37">
        <f t="shared" si="0"/>
        <v>148</v>
      </c>
    </row>
    <row r="11" spans="1:7" x14ac:dyDescent="0.2">
      <c r="A11" s="35" t="s">
        <v>14</v>
      </c>
      <c r="B11" s="36">
        <v>95</v>
      </c>
      <c r="C11" s="36">
        <v>524</v>
      </c>
      <c r="D11" s="36">
        <v>238</v>
      </c>
      <c r="E11" s="36">
        <v>95</v>
      </c>
      <c r="F11" s="36">
        <v>8640</v>
      </c>
      <c r="G11" s="37">
        <f t="shared" si="0"/>
        <v>9592</v>
      </c>
    </row>
    <row r="12" spans="1:7" x14ac:dyDescent="0.2">
      <c r="A12" s="35" t="s">
        <v>15</v>
      </c>
      <c r="B12" s="36">
        <v>104</v>
      </c>
      <c r="C12" s="36">
        <v>570</v>
      </c>
      <c r="D12" s="36">
        <v>259</v>
      </c>
      <c r="E12" s="36">
        <v>104</v>
      </c>
      <c r="F12" s="36">
        <v>0</v>
      </c>
      <c r="G12" s="37">
        <f t="shared" si="0"/>
        <v>1037</v>
      </c>
    </row>
    <row r="13" spans="1:7" x14ac:dyDescent="0.2">
      <c r="A13" s="35" t="s">
        <v>16</v>
      </c>
      <c r="B13" s="36">
        <v>243</v>
      </c>
      <c r="C13" s="36">
        <v>1334</v>
      </c>
      <c r="D13" s="36">
        <v>607</v>
      </c>
      <c r="E13" s="36">
        <v>243</v>
      </c>
      <c r="F13" s="36">
        <v>12960</v>
      </c>
      <c r="G13" s="37">
        <f t="shared" si="0"/>
        <v>15387</v>
      </c>
    </row>
    <row r="14" spans="1:7" x14ac:dyDescent="0.2">
      <c r="A14" s="35" t="s">
        <v>17</v>
      </c>
      <c r="B14" s="36">
        <v>842</v>
      </c>
      <c r="C14" s="36">
        <v>4631</v>
      </c>
      <c r="D14" s="36">
        <v>2105</v>
      </c>
      <c r="E14" s="36">
        <v>842</v>
      </c>
      <c r="F14" s="36">
        <v>27470</v>
      </c>
      <c r="G14" s="37">
        <f t="shared" si="0"/>
        <v>35890</v>
      </c>
    </row>
    <row r="15" spans="1:7" x14ac:dyDescent="0.2">
      <c r="A15" s="35" t="s">
        <v>18</v>
      </c>
      <c r="B15" s="36">
        <v>453</v>
      </c>
      <c r="C15" s="36">
        <v>2489</v>
      </c>
      <c r="D15" s="36">
        <v>1132</v>
      </c>
      <c r="E15" s="36">
        <v>453</v>
      </c>
      <c r="F15" s="36">
        <v>9628</v>
      </c>
      <c r="G15" s="37">
        <f t="shared" si="0"/>
        <v>14155</v>
      </c>
    </row>
    <row r="16" spans="1:7" x14ac:dyDescent="0.2">
      <c r="A16" s="35" t="s">
        <v>19</v>
      </c>
      <c r="B16" s="36">
        <v>44</v>
      </c>
      <c r="C16" s="36">
        <v>241</v>
      </c>
      <c r="D16" s="36">
        <v>110</v>
      </c>
      <c r="E16" s="36">
        <v>44</v>
      </c>
      <c r="F16" s="36">
        <v>5400</v>
      </c>
      <c r="G16" s="37">
        <f t="shared" si="0"/>
        <v>5839</v>
      </c>
    </row>
    <row r="17" spans="1:7" x14ac:dyDescent="0.2">
      <c r="A17" s="35" t="s">
        <v>20</v>
      </c>
      <c r="B17" s="36">
        <v>377</v>
      </c>
      <c r="C17" s="36">
        <v>2072</v>
      </c>
      <c r="D17" s="36">
        <v>942</v>
      </c>
      <c r="E17" s="36">
        <v>377</v>
      </c>
      <c r="F17" s="36">
        <v>4434</v>
      </c>
      <c r="G17" s="37">
        <f t="shared" si="0"/>
        <v>8202</v>
      </c>
    </row>
    <row r="18" spans="1:7" x14ac:dyDescent="0.2">
      <c r="A18" s="35" t="s">
        <v>21</v>
      </c>
      <c r="B18" s="36">
        <v>204</v>
      </c>
      <c r="C18" s="36">
        <v>1122</v>
      </c>
      <c r="D18" s="36">
        <v>510</v>
      </c>
      <c r="E18" s="36">
        <v>681</v>
      </c>
      <c r="F18" s="36">
        <v>19309</v>
      </c>
      <c r="G18" s="37">
        <f t="shared" si="0"/>
        <v>21826</v>
      </c>
    </row>
    <row r="19" spans="1:7" x14ac:dyDescent="0.2">
      <c r="A19" s="35" t="s">
        <v>22</v>
      </c>
      <c r="B19" s="36">
        <v>0</v>
      </c>
      <c r="C19" s="36">
        <v>0</v>
      </c>
      <c r="D19" s="36">
        <v>0</v>
      </c>
      <c r="E19" s="36">
        <v>0</v>
      </c>
      <c r="F19" s="36">
        <v>23040</v>
      </c>
      <c r="G19" s="37">
        <f t="shared" si="0"/>
        <v>23040</v>
      </c>
    </row>
    <row r="20" spans="1:7" x14ac:dyDescent="0.2">
      <c r="A20" s="35" t="s">
        <v>23</v>
      </c>
      <c r="B20" s="36">
        <v>1</v>
      </c>
      <c r="C20" s="36">
        <v>7</v>
      </c>
      <c r="D20" s="36">
        <v>3</v>
      </c>
      <c r="E20" s="36">
        <v>1</v>
      </c>
      <c r="F20" s="36">
        <v>216</v>
      </c>
      <c r="G20" s="37">
        <f t="shared" si="0"/>
        <v>228</v>
      </c>
    </row>
    <row r="21" spans="1:7" x14ac:dyDescent="0.2">
      <c r="A21" s="35" t="s">
        <v>24</v>
      </c>
      <c r="B21" s="36">
        <v>210</v>
      </c>
      <c r="C21" s="36">
        <v>1157</v>
      </c>
      <c r="D21" s="36">
        <v>526</v>
      </c>
      <c r="E21" s="36">
        <v>210</v>
      </c>
      <c r="F21" s="36">
        <v>16940</v>
      </c>
      <c r="G21" s="37">
        <f t="shared" si="0"/>
        <v>19043</v>
      </c>
    </row>
    <row r="22" spans="1:7" x14ac:dyDescent="0.2">
      <c r="A22" s="35" t="s">
        <v>25</v>
      </c>
      <c r="B22" s="36">
        <v>169</v>
      </c>
      <c r="C22" s="36">
        <v>930</v>
      </c>
      <c r="D22" s="36">
        <v>423</v>
      </c>
      <c r="E22" s="36">
        <v>169</v>
      </c>
      <c r="F22" s="36">
        <v>0</v>
      </c>
      <c r="G22" s="37">
        <f t="shared" si="0"/>
        <v>1691</v>
      </c>
    </row>
    <row r="23" spans="1:7" x14ac:dyDescent="0.2">
      <c r="A23" s="35" t="s">
        <v>26</v>
      </c>
      <c r="B23" s="36">
        <v>188</v>
      </c>
      <c r="C23" s="36">
        <v>1036</v>
      </c>
      <c r="D23" s="36">
        <v>471</v>
      </c>
      <c r="E23" s="36">
        <v>1375</v>
      </c>
      <c r="F23" s="36">
        <v>0</v>
      </c>
      <c r="G23" s="37">
        <f t="shared" si="0"/>
        <v>3070</v>
      </c>
    </row>
    <row r="24" spans="1:7" x14ac:dyDescent="0.2">
      <c r="A24" s="35" t="s">
        <v>27</v>
      </c>
      <c r="B24" s="36">
        <v>0</v>
      </c>
      <c r="C24" s="36">
        <v>0</v>
      </c>
      <c r="D24" s="36">
        <v>0</v>
      </c>
      <c r="E24" s="36">
        <v>0</v>
      </c>
      <c r="F24" s="36">
        <v>350</v>
      </c>
      <c r="G24" s="37">
        <f t="shared" si="0"/>
        <v>350</v>
      </c>
    </row>
    <row r="25" spans="1:7" x14ac:dyDescent="0.2">
      <c r="A25" s="35" t="s">
        <v>28</v>
      </c>
      <c r="B25" s="36">
        <v>15.600000000000001</v>
      </c>
      <c r="C25" s="36">
        <v>85.800000000000011</v>
      </c>
      <c r="D25" s="36">
        <v>39</v>
      </c>
      <c r="E25" s="36">
        <v>15.600000000000001</v>
      </c>
      <c r="F25" s="36">
        <v>17040</v>
      </c>
      <c r="G25" s="37">
        <f t="shared" si="0"/>
        <v>17196</v>
      </c>
    </row>
    <row r="26" spans="1:7" x14ac:dyDescent="0.2">
      <c r="A26" s="35" t="s">
        <v>47</v>
      </c>
      <c r="B26" s="36">
        <v>16</v>
      </c>
      <c r="C26" s="36">
        <v>86</v>
      </c>
      <c r="D26" s="36">
        <v>39</v>
      </c>
      <c r="E26" s="36">
        <v>16</v>
      </c>
      <c r="F26" s="36">
        <v>16940</v>
      </c>
      <c r="G26" s="37">
        <f t="shared" si="0"/>
        <v>17097</v>
      </c>
    </row>
    <row r="27" spans="1:7" x14ac:dyDescent="0.2">
      <c r="A27" s="35" t="s">
        <v>48</v>
      </c>
      <c r="B27" s="36">
        <v>0</v>
      </c>
      <c r="C27" s="36">
        <v>0</v>
      </c>
      <c r="D27" s="36">
        <v>0</v>
      </c>
      <c r="E27" s="36">
        <v>0</v>
      </c>
      <c r="F27" s="36">
        <v>16940</v>
      </c>
      <c r="G27" s="37">
        <f t="shared" si="0"/>
        <v>16940</v>
      </c>
    </row>
    <row r="28" spans="1:7" x14ac:dyDescent="0.2">
      <c r="A28" s="35" t="s">
        <v>49</v>
      </c>
      <c r="B28" s="36">
        <v>0</v>
      </c>
      <c r="C28" s="36">
        <v>0</v>
      </c>
      <c r="D28" s="36">
        <v>0</v>
      </c>
      <c r="E28" s="36">
        <v>0</v>
      </c>
      <c r="F28" s="36">
        <v>16940</v>
      </c>
      <c r="G28" s="37">
        <f t="shared" si="0"/>
        <v>16940</v>
      </c>
    </row>
    <row r="29" spans="1:7" x14ac:dyDescent="0.2">
      <c r="A29" s="35" t="s">
        <v>50</v>
      </c>
      <c r="B29" s="36">
        <v>0</v>
      </c>
      <c r="C29" s="36">
        <v>0</v>
      </c>
      <c r="D29" s="36">
        <v>0</v>
      </c>
      <c r="E29" s="36">
        <v>0</v>
      </c>
      <c r="F29" s="36">
        <v>271072</v>
      </c>
      <c r="G29" s="37">
        <f t="shared" si="0"/>
        <v>271072</v>
      </c>
    </row>
    <row r="30" spans="1:7" x14ac:dyDescent="0.2">
      <c r="A30" s="35" t="s">
        <v>51</v>
      </c>
      <c r="B30" s="36">
        <v>0</v>
      </c>
      <c r="C30" s="36">
        <v>0</v>
      </c>
      <c r="D30" s="36">
        <v>0</v>
      </c>
      <c r="E30" s="36">
        <v>0</v>
      </c>
      <c r="F30" s="36">
        <v>16940</v>
      </c>
      <c r="G30" s="37">
        <f t="shared" si="0"/>
        <v>16940</v>
      </c>
    </row>
    <row r="31" spans="1:7" x14ac:dyDescent="0.2">
      <c r="A31" s="35"/>
      <c r="B31" s="8"/>
      <c r="C31" s="8"/>
      <c r="D31" s="8"/>
      <c r="E31" s="8"/>
      <c r="F31" s="8"/>
      <c r="G31" s="34"/>
    </row>
    <row r="32" spans="1:7" x14ac:dyDescent="0.2">
      <c r="A32" s="35"/>
      <c r="B32" s="8"/>
      <c r="C32" s="8"/>
      <c r="D32" s="8"/>
      <c r="E32" s="8"/>
      <c r="F32" s="8"/>
      <c r="G32" s="34"/>
    </row>
    <row r="33" spans="1:7" ht="15" thickBot="1" x14ac:dyDescent="0.25">
      <c r="A33" s="1"/>
      <c r="B33" s="12"/>
      <c r="C33" s="11"/>
      <c r="D33" s="11"/>
      <c r="E33" s="11"/>
      <c r="F33" s="11"/>
      <c r="G33" s="14"/>
    </row>
    <row r="34" spans="1:7" ht="3" customHeight="1" thickBot="1" x14ac:dyDescent="0.3">
      <c r="A34" s="7"/>
      <c r="B34" s="13"/>
      <c r="C34" s="9"/>
      <c r="D34" s="9"/>
      <c r="E34" s="10"/>
      <c r="F34" s="10"/>
      <c r="G34" s="15"/>
    </row>
    <row r="35" spans="1:7" ht="15" thickBot="1" x14ac:dyDescent="0.25">
      <c r="A35" s="2" t="s">
        <v>44</v>
      </c>
      <c r="B35" s="38">
        <f t="shared" ref="B35:G35" si="1">SUM(B5:B33)</f>
        <v>3640.6</v>
      </c>
      <c r="C35" s="39">
        <f t="shared" si="1"/>
        <v>20025.8</v>
      </c>
      <c r="D35" s="39">
        <f t="shared" si="1"/>
        <v>9105</v>
      </c>
      <c r="E35" s="39">
        <f t="shared" si="1"/>
        <v>5304.6</v>
      </c>
      <c r="F35" s="39">
        <f t="shared" si="1"/>
        <v>506086</v>
      </c>
      <c r="G35" s="40">
        <f t="shared" si="1"/>
        <v>544162</v>
      </c>
    </row>
    <row r="37" spans="1:7" ht="15" x14ac:dyDescent="0.25">
      <c r="A37" s="54" t="s">
        <v>52</v>
      </c>
      <c r="B37" s="54"/>
      <c r="C37" s="54"/>
      <c r="D37" s="54"/>
      <c r="E37" s="54"/>
      <c r="F37" s="54"/>
      <c r="G37" s="54"/>
    </row>
    <row r="38" spans="1:7" ht="15" x14ac:dyDescent="0.25">
      <c r="A38" s="29"/>
      <c r="B38" s="29"/>
      <c r="C38" s="29"/>
      <c r="D38" s="29"/>
      <c r="E38" s="29"/>
      <c r="F38" s="29"/>
      <c r="G38" s="29"/>
    </row>
    <row r="39" spans="1:7" ht="144.75" customHeight="1" x14ac:dyDescent="0.2">
      <c r="A39" s="53" t="s">
        <v>45</v>
      </c>
      <c r="B39" s="53"/>
      <c r="C39" s="53"/>
      <c r="D39" s="53"/>
      <c r="E39" s="53"/>
      <c r="F39" s="53"/>
      <c r="G39" s="53"/>
    </row>
  </sheetData>
  <mergeCells count="5">
    <mergeCell ref="A2:G2"/>
    <mergeCell ref="A3:A4"/>
    <mergeCell ref="B3:G3"/>
    <mergeCell ref="A39:G39"/>
    <mergeCell ref="A37:G37"/>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FECF66DCAAD549B21B89F06670483C" ma:contentTypeVersion="0" ma:contentTypeDescription="Create a new document." ma:contentTypeScope="" ma:versionID="80e5d155914cbb9b277acef78d4b93db">
  <xsd:schema xmlns:xsd="http://www.w3.org/2001/XMLSchema" xmlns:xs="http://www.w3.org/2001/XMLSchema" xmlns:p="http://schemas.microsoft.com/office/2006/metadata/properties" xmlns:ns2="a3424959-62ef-4aa3-9627-23f9141a7260" targetNamespace="http://schemas.microsoft.com/office/2006/metadata/properties" ma:root="true" ma:fieldsID="e7e4cae74caf44ffff7b69ec92bc4fd1" ns2:_="">
    <xsd:import namespace="a3424959-62ef-4aa3-9627-23f9141a726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24959-62ef-4aa3-9627-23f9141a726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915B7EC8-9937-44B2-B261-743C5243A6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24959-62ef-4aa3-9627-23f9141a7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016DFE-B1AA-4544-8CA5-684D0C5F1AA6}">
  <ds:schemaRefs>
    <ds:schemaRef ds:uri="http://schemas.microsoft.com/sharepoint/events"/>
  </ds:schemaRefs>
</ds:datastoreItem>
</file>

<file path=customXml/itemProps4.xml><?xml version="1.0" encoding="utf-8"?>
<ds:datastoreItem xmlns:ds="http://schemas.openxmlformats.org/officeDocument/2006/customXml" ds:itemID="{23D702D8-00BB-4696-BB46-3FD298ADA811}">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3424959-62ef-4aa3-9627-23f9141a726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Thomas, John</cp:lastModifiedBy>
  <cp:revision/>
  <cp:lastPrinted>2017-05-11T00:02:00Z</cp:lastPrinted>
  <dcterms:created xsi:type="dcterms:W3CDTF">2017-02-15T20:23:02Z</dcterms:created>
  <dcterms:modified xsi:type="dcterms:W3CDTF">2018-11-26T17:31:51Z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0x01010031FECF66DCAAD549B21B89F06670483C</vt:lpwstr>
  </property>
</Properties>
</file>